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Hukum Administrasi Perencanaan/"/>
    </mc:Choice>
  </mc:AlternateContent>
  <xr:revisionPtr revIDLastSave="0" documentId="13_ncr:1_{9BBDFF72-45A8-BE42-AACE-445284EBF384}" xr6:coauthVersionLast="37" xr6:coauthVersionMax="37" xr10:uidLastSave="{00000000-0000-0000-0000-000000000000}"/>
  <bookViews>
    <workbookView xWindow="7820" yWindow="460" windowWidth="22200" windowHeight="16080" firstSheet="2" activeTab="13" xr2:uid="{B7D12C1B-84D1-B84F-93DB-165622F2FA15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9" r:id="rId8"/>
    <sheet name="10" sheetId="10" r:id="rId9"/>
    <sheet name="11" sheetId="11" r:id="rId10"/>
    <sheet name="12" sheetId="12" r:id="rId11"/>
    <sheet name="13" sheetId="13" r:id="rId12"/>
    <sheet name="14" sheetId="14" r:id="rId13"/>
    <sheet name="15" sheetId="8" r:id="rId1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3" l="1"/>
  <c r="I16" i="14" l="1"/>
  <c r="I17" i="14"/>
  <c r="I18" i="14"/>
  <c r="I19" i="14"/>
  <c r="I20" i="14"/>
  <c r="I21" i="14"/>
  <c r="I22" i="14"/>
  <c r="I23" i="14"/>
  <c r="I24" i="14"/>
  <c r="I25" i="14"/>
  <c r="I26" i="14"/>
  <c r="I15" i="14"/>
  <c r="I26" i="8" l="1"/>
  <c r="I25" i="8"/>
  <c r="I24" i="8"/>
  <c r="I23" i="8"/>
  <c r="I22" i="8"/>
  <c r="I21" i="8"/>
  <c r="I20" i="8"/>
  <c r="I19" i="8"/>
  <c r="I18" i="8"/>
  <c r="I17" i="8"/>
  <c r="I16" i="8"/>
  <c r="I15" i="8"/>
  <c r="I26" i="13"/>
  <c r="I25" i="13"/>
  <c r="I24" i="13"/>
  <c r="I23" i="13"/>
  <c r="I22" i="13"/>
  <c r="I21" i="13"/>
  <c r="I20" i="13"/>
  <c r="I19" i="13"/>
  <c r="I18" i="13"/>
  <c r="I17" i="13"/>
  <c r="I16" i="13"/>
  <c r="I26" i="12"/>
  <c r="I25" i="12"/>
  <c r="I24" i="12"/>
  <c r="I23" i="12"/>
  <c r="I22" i="12"/>
  <c r="I21" i="12"/>
  <c r="I20" i="12"/>
  <c r="I19" i="12"/>
  <c r="I18" i="12"/>
  <c r="I17" i="12"/>
  <c r="I16" i="12"/>
  <c r="I15" i="12"/>
  <c r="I26" i="11"/>
  <c r="I25" i="11"/>
  <c r="I24" i="11"/>
  <c r="I23" i="11"/>
  <c r="I22" i="11"/>
  <c r="I21" i="11"/>
  <c r="I20" i="11"/>
  <c r="I19" i="11"/>
  <c r="I18" i="11"/>
  <c r="I17" i="11"/>
  <c r="I16" i="11"/>
  <c r="I15" i="11"/>
  <c r="I26" i="10"/>
  <c r="I25" i="10"/>
  <c r="I24" i="10"/>
  <c r="I23" i="10"/>
  <c r="I22" i="10"/>
  <c r="I21" i="10"/>
  <c r="I20" i="10"/>
  <c r="I19" i="10"/>
  <c r="I18" i="10"/>
  <c r="I17" i="10"/>
  <c r="I16" i="10"/>
  <c r="I15" i="10"/>
  <c r="I26" i="9"/>
  <c r="I25" i="9"/>
  <c r="I24" i="9"/>
  <c r="I23" i="9"/>
  <c r="I22" i="9"/>
  <c r="I21" i="9"/>
  <c r="I20" i="9"/>
  <c r="I19" i="9"/>
  <c r="I18" i="9"/>
  <c r="I17" i="9"/>
  <c r="I16" i="9"/>
  <c r="I15" i="9"/>
  <c r="I26" i="7"/>
  <c r="I25" i="7"/>
  <c r="I24" i="7"/>
  <c r="I23" i="7"/>
  <c r="I22" i="7"/>
  <c r="I21" i="7"/>
  <c r="I20" i="7"/>
  <c r="I19" i="7"/>
  <c r="I18" i="7"/>
  <c r="I17" i="7"/>
  <c r="I16" i="7"/>
  <c r="I15" i="7"/>
  <c r="I26" i="6"/>
  <c r="I25" i="6"/>
  <c r="I24" i="6"/>
  <c r="I23" i="6"/>
  <c r="I22" i="6"/>
  <c r="I21" i="6"/>
  <c r="I20" i="6"/>
  <c r="I19" i="6"/>
  <c r="I18" i="6"/>
  <c r="I17" i="6"/>
  <c r="I16" i="6"/>
  <c r="I15" i="6"/>
  <c r="I26" i="5"/>
  <c r="I25" i="5"/>
  <c r="I24" i="5"/>
  <c r="I23" i="5"/>
  <c r="I22" i="5"/>
  <c r="I21" i="5"/>
  <c r="I20" i="5"/>
  <c r="I19" i="5"/>
  <c r="I18" i="5"/>
  <c r="I17" i="5"/>
  <c r="I16" i="5"/>
  <c r="I15" i="5"/>
  <c r="I26" i="4"/>
  <c r="I25" i="4"/>
  <c r="I24" i="4"/>
  <c r="I23" i="4"/>
  <c r="I22" i="4"/>
  <c r="I21" i="4"/>
  <c r="I20" i="4"/>
  <c r="I19" i="4"/>
  <c r="I18" i="4"/>
  <c r="I17" i="4"/>
  <c r="I16" i="4"/>
  <c r="I15" i="4"/>
  <c r="I26" i="3"/>
  <c r="I25" i="3"/>
  <c r="I24" i="3"/>
  <c r="I23" i="3"/>
  <c r="I22" i="3"/>
  <c r="I21" i="3"/>
  <c r="I20" i="3"/>
  <c r="I19" i="3"/>
  <c r="I18" i="3"/>
  <c r="I17" i="3"/>
  <c r="I16" i="3"/>
  <c r="I15" i="3"/>
  <c r="I26" i="2"/>
  <c r="I25" i="2"/>
  <c r="I24" i="2"/>
  <c r="I23" i="2"/>
  <c r="I22" i="2"/>
  <c r="I21" i="2"/>
  <c r="I20" i="2"/>
  <c r="I19" i="2"/>
  <c r="I18" i="2"/>
  <c r="I17" i="2"/>
  <c r="I16" i="2"/>
  <c r="I15" i="2"/>
  <c r="I16" i="1"/>
  <c r="I17" i="1"/>
  <c r="I18" i="1"/>
  <c r="I19" i="1"/>
  <c r="I20" i="1"/>
  <c r="I21" i="1"/>
  <c r="I22" i="1"/>
  <c r="I23" i="1"/>
  <c r="I24" i="1"/>
  <c r="I25" i="1"/>
  <c r="I26" i="1"/>
  <c r="I15" i="1"/>
</calcChain>
</file>

<file path=xl/sharedStrings.xml><?xml version="1.0" encoding="utf-8"?>
<sst xmlns="http://schemas.openxmlformats.org/spreadsheetml/2006/main" count="672" uniqueCount="62">
  <si>
    <t>PRODI PERENCANAAN WILAYAH DAN KOTA FAKULTAS TEKNIK UNIVERSITAS PAKUAN</t>
  </si>
  <si>
    <t>Mata Kuliah</t>
  </si>
  <si>
    <t>Kelas/Semester</t>
  </si>
  <si>
    <t>Pertemuan ke-</t>
  </si>
  <si>
    <t>Materi</t>
  </si>
  <si>
    <t>Dosen Pengampu</t>
  </si>
  <si>
    <t>No</t>
  </si>
  <si>
    <t>NPM</t>
  </si>
  <si>
    <t>Nama Mahasiswa</t>
  </si>
  <si>
    <t>Jumlah Skor</t>
  </si>
  <si>
    <t>: 1</t>
  </si>
  <si>
    <t>: Pendahuluan</t>
  </si>
  <si>
    <t>: Novida Waskitaningsih</t>
  </si>
  <si>
    <t>Petunjuk:</t>
  </si>
  <si>
    <t>Kolom aspek penilaian keaktifan diisi dengan skor sesuai kriteria berikut : 4 = sangat baik; 3 = baik; 2 = cukup; 1 = kurang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</si>
  <si>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</si>
  <si>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</si>
  <si>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</si>
  <si>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</si>
  <si>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</si>
  <si>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</si>
  <si>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</si>
  <si>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</si>
  <si>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</si>
  <si>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</si>
  <si>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</si>
  <si>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</si>
  <si>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: 15</t>
  </si>
  <si>
    <t>: Hukum Administrasi Perencanaan</t>
  </si>
  <si>
    <t>: 1.A/6</t>
  </si>
  <si>
    <t>052119015</t>
  </si>
  <si>
    <t>Sukesultana Nur Islami</t>
  </si>
  <si>
    <t>052119017</t>
  </si>
  <si>
    <t>Dandy Kusuma Wardana</t>
  </si>
  <si>
    <t>052119042</t>
  </si>
  <si>
    <t>Ghariibil Maulvi Hafiiz</t>
  </si>
  <si>
    <t>052119046</t>
  </si>
  <si>
    <t>Adam Irfan Fadhilah</t>
  </si>
  <si>
    <t>052120004</t>
  </si>
  <si>
    <t>Paskah Heriansyah</t>
  </si>
  <si>
    <t>052120010</t>
  </si>
  <si>
    <t>Andri Ramadhani</t>
  </si>
  <si>
    <t>052120028</t>
  </si>
  <si>
    <t>Aril Gibransyah</t>
  </si>
  <si>
    <t>052120034</t>
  </si>
  <si>
    <t>Ahmad Maulana</t>
  </si>
  <si>
    <t>052120039</t>
  </si>
  <si>
    <t>Widyaatsuha</t>
  </si>
  <si>
    <t>052120042</t>
  </si>
  <si>
    <t>Diah Galuh Ristu Agustin</t>
  </si>
  <si>
    <t>052120056</t>
  </si>
  <si>
    <t>Sekar Cinta Ginupita</t>
  </si>
  <si>
    <t>052120701</t>
  </si>
  <si>
    <t>Abdillah Darmabuana</t>
  </si>
  <si>
    <t xml:space="preserve">: </t>
  </si>
  <si>
    <t>LEMBAR PENILAIAN SIKAP MAHASISWA</t>
  </si>
  <si>
    <t>Aspek Penilaian Sikap</t>
  </si>
  <si>
    <t>Disiplin</t>
  </si>
  <si>
    <t>Tanggung Jawab</t>
  </si>
  <si>
    <t>Kerjasama</t>
  </si>
  <si>
    <t>Teliti</t>
  </si>
  <si>
    <t>Kreatif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</si>
</sst>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wrapText="1"/>
    </xf>
    <xf numFmtId="0" fontId="0" fillId="0" borderId="3" xfId="0" applyFont="1" applyBorder="1" applyAlignment="1">
      <alignment wrapText="1"/>
    </xf>
    <xf numFmtId="49" fontId="0" fillId="0" borderId="6" xfId="0" applyNumberFormat="1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49" fontId="0" fillId="2" borderId="6" xfId="0" applyNumberFormat="1" applyFont="1" applyFill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0" fillId="0" borderId="7" xfId="0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1" xfId="0" applyFill="1" applyBorder="1" applyAlignment="1">
      <alignment horizontal="center"/>
    </xf>
    <xf numFmtId="0" fontId="0" fillId="2" borderId="7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F16CF-E920-514E-893E-C9CD92CD26C7}">
  <dimension ref="A1:I26"/>
  <sheetViews>
    <sheetView topLeftCell="B2" zoomScale="112" workbookViewId="0">
      <selection activeCell="H24" sqref="H24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10</v>
      </c>
    </row>
    <row r="7" spans="1:9" x14ac:dyDescent="0.2">
      <c r="A7" s="1" t="s">
        <v>4</v>
      </c>
      <c r="C7" s="2" t="s">
        <v>11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32</v>
      </c>
      <c r="C16" s="11" t="s">
        <v>33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f t="shared" ref="I16:I26" si="0">SUM(D16:H16)/20*100</f>
        <v>0</v>
      </c>
    </row>
    <row r="17" spans="1:9" ht="17" x14ac:dyDescent="0.2">
      <c r="A17" s="3">
        <v>3</v>
      </c>
      <c r="B17" s="10" t="s">
        <v>34</v>
      </c>
      <c r="C17" s="11" t="s">
        <v>35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36</v>
      </c>
      <c r="C18" s="11" t="s">
        <v>37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38</v>
      </c>
      <c r="C19" s="11" t="s">
        <v>39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40</v>
      </c>
      <c r="C20" s="11" t="s">
        <v>41</v>
      </c>
      <c r="D20" s="18">
        <v>1</v>
      </c>
      <c r="E20" s="18">
        <v>1</v>
      </c>
      <c r="F20" s="18">
        <v>1</v>
      </c>
      <c r="G20" s="18">
        <v>1</v>
      </c>
      <c r="H20" s="18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42</v>
      </c>
      <c r="C21" s="11" t="s">
        <v>43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44</v>
      </c>
      <c r="C22" s="11" t="s">
        <v>45</v>
      </c>
      <c r="D22" s="18">
        <v>1</v>
      </c>
      <c r="E22" s="18">
        <v>1</v>
      </c>
      <c r="F22" s="18">
        <v>1</v>
      </c>
      <c r="G22" s="18">
        <v>1</v>
      </c>
      <c r="H22" s="18">
        <v>1</v>
      </c>
      <c r="I22" s="3">
        <f t="shared" si="0"/>
        <v>25</v>
      </c>
    </row>
    <row r="23" spans="1:9" ht="17" x14ac:dyDescent="0.2">
      <c r="A23" s="3">
        <v>9</v>
      </c>
      <c r="B23" s="10" t="s">
        <v>46</v>
      </c>
      <c r="C23" s="11" t="s">
        <v>47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f t="shared" si="0"/>
        <v>75</v>
      </c>
    </row>
    <row r="25" spans="1:9" ht="17" x14ac:dyDescent="0.2">
      <c r="A25" s="3">
        <v>11</v>
      </c>
      <c r="B25" s="10" t="s">
        <v>50</v>
      </c>
      <c r="C25" s="11" t="s">
        <v>51</v>
      </c>
      <c r="D25" s="18">
        <v>1</v>
      </c>
      <c r="E25" s="18">
        <v>1</v>
      </c>
      <c r="F25" s="18">
        <v>1</v>
      </c>
      <c r="G25" s="18">
        <v>1</v>
      </c>
      <c r="H25" s="18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52</v>
      </c>
      <c r="C26" s="13" t="s">
        <v>53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0"/>
        <v>0</v>
      </c>
    </row>
  </sheetData>
  <mergeCells count="7">
    <mergeCell ref="D13:H13"/>
    <mergeCell ref="A13:A14"/>
    <mergeCell ref="B13:B14"/>
    <mergeCell ref="C13:C14"/>
    <mergeCell ref="A1:I1"/>
    <mergeCell ref="A2:I2"/>
    <mergeCell ref="I13:I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BFA07-F4D0-0344-A63C-B54C0843B595}">
  <dimension ref="A1:I26"/>
  <sheetViews>
    <sheetView workbookViewId="0">
      <selection activeCell="D24" sqref="D24:H24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15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32</v>
      </c>
      <c r="C16" s="11" t="s">
        <v>33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34</v>
      </c>
      <c r="C17" s="11" t="s">
        <v>35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36</v>
      </c>
      <c r="C18" s="11" t="s">
        <v>37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38</v>
      </c>
      <c r="C19" s="11" t="s">
        <v>39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40</v>
      </c>
      <c r="C20" s="11" t="s">
        <v>41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42</v>
      </c>
      <c r="C21" s="11" t="s">
        <v>43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44</v>
      </c>
      <c r="C22" s="11" t="s">
        <v>45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46</v>
      </c>
      <c r="C23" s="11" t="s">
        <v>47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f t="shared" si="0"/>
        <v>75</v>
      </c>
    </row>
    <row r="25" spans="1:9" ht="17" x14ac:dyDescent="0.2">
      <c r="A25" s="3">
        <v>11</v>
      </c>
      <c r="B25" s="10" t="s">
        <v>50</v>
      </c>
      <c r="C25" s="11" t="s">
        <v>51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52</v>
      </c>
      <c r="C26" s="13" t="s">
        <v>53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9691F-64B3-D04C-86A4-51A992C11E64}">
  <dimension ref="A1:I26"/>
  <sheetViews>
    <sheetView workbookViewId="0">
      <selection activeCell="D24" sqref="D24:H24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16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32</v>
      </c>
      <c r="C16" s="11" t="s">
        <v>33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34</v>
      </c>
      <c r="C17" s="11" t="s">
        <v>35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36</v>
      </c>
      <c r="C18" s="11" t="s">
        <v>37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38</v>
      </c>
      <c r="C19" s="11" t="s">
        <v>39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40</v>
      </c>
      <c r="C20" s="11" t="s">
        <v>41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42</v>
      </c>
      <c r="C21" s="11" t="s">
        <v>43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44</v>
      </c>
      <c r="C22" s="11" t="s">
        <v>45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46</v>
      </c>
      <c r="C23" s="11" t="s">
        <v>47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f t="shared" si="0"/>
        <v>75</v>
      </c>
    </row>
    <row r="25" spans="1:9" ht="17" x14ac:dyDescent="0.2">
      <c r="A25" s="3">
        <v>11</v>
      </c>
      <c r="B25" s="10" t="s">
        <v>50</v>
      </c>
      <c r="C25" s="11" t="s">
        <v>51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52</v>
      </c>
      <c r="C26" s="13" t="s">
        <v>53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E32A2-4D1E-F242-84B1-5516F70F7D61}">
  <dimension ref="A1:I26"/>
  <sheetViews>
    <sheetView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17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32</v>
      </c>
      <c r="C16" s="11" t="s">
        <v>33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34</v>
      </c>
      <c r="C17" s="11" t="s">
        <v>35</v>
      </c>
      <c r="D17" s="3">
        <v>2</v>
      </c>
      <c r="E17" s="3">
        <v>2</v>
      </c>
      <c r="F17" s="3">
        <v>2</v>
      </c>
      <c r="G17" s="3">
        <v>2</v>
      </c>
      <c r="H17" s="18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36</v>
      </c>
      <c r="C18" s="11" t="s">
        <v>37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38</v>
      </c>
      <c r="C19" s="11" t="s">
        <v>39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40</v>
      </c>
      <c r="C20" s="11" t="s">
        <v>41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42</v>
      </c>
      <c r="C21" s="11" t="s">
        <v>43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44</v>
      </c>
      <c r="C22" s="11" t="s">
        <v>45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46</v>
      </c>
      <c r="C23" s="11" t="s">
        <v>47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f t="shared" si="0"/>
        <v>75</v>
      </c>
    </row>
    <row r="25" spans="1:9" ht="17" x14ac:dyDescent="0.2">
      <c r="A25" s="3">
        <v>11</v>
      </c>
      <c r="B25" s="10" t="s">
        <v>50</v>
      </c>
      <c r="C25" s="11" t="s">
        <v>51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52</v>
      </c>
      <c r="C26" s="13" t="s">
        <v>53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309DD-69AB-A54D-AB02-DAEBD5328B47}">
  <dimension ref="A1:I26"/>
  <sheetViews>
    <sheetView workbookViewId="0">
      <selection activeCell="D24" sqref="D24:H24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18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32</v>
      </c>
      <c r="C16" s="11" t="s">
        <v>33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34</v>
      </c>
      <c r="C17" s="11" t="s">
        <v>35</v>
      </c>
      <c r="D17" s="3">
        <v>3</v>
      </c>
      <c r="E17" s="3">
        <v>3</v>
      </c>
      <c r="F17" s="3">
        <v>3</v>
      </c>
      <c r="G17" s="3">
        <v>3</v>
      </c>
      <c r="H17" s="3">
        <v>3</v>
      </c>
      <c r="I17" s="18">
        <f t="shared" si="0"/>
        <v>75</v>
      </c>
    </row>
    <row r="18" spans="1:9" ht="17" x14ac:dyDescent="0.2">
      <c r="A18" s="3">
        <v>4</v>
      </c>
      <c r="B18" s="10" t="s">
        <v>36</v>
      </c>
      <c r="C18" s="11" t="s">
        <v>37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38</v>
      </c>
      <c r="C19" s="11" t="s">
        <v>39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40</v>
      </c>
      <c r="C20" s="11" t="s">
        <v>41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42</v>
      </c>
      <c r="C21" s="11" t="s">
        <v>43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44</v>
      </c>
      <c r="C22" s="11" t="s">
        <v>45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46</v>
      </c>
      <c r="C23" s="11" t="s">
        <v>47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f t="shared" si="0"/>
        <v>75</v>
      </c>
    </row>
    <row r="25" spans="1:9" ht="17" x14ac:dyDescent="0.2">
      <c r="A25" s="3">
        <v>11</v>
      </c>
      <c r="B25" s="10" t="s">
        <v>50</v>
      </c>
      <c r="C25" s="11" t="s">
        <v>51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52</v>
      </c>
      <c r="C26" s="13" t="s">
        <v>53</v>
      </c>
      <c r="D26" s="4">
        <v>1</v>
      </c>
      <c r="E26" s="4">
        <v>1</v>
      </c>
      <c r="F26" s="4">
        <v>1</v>
      </c>
      <c r="G26" s="4">
        <v>1</v>
      </c>
      <c r="H26" s="4">
        <v>1</v>
      </c>
      <c r="I26" s="4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D7981-7377-2446-85ED-85D9B4FA0C46}">
  <dimension ref="A1:I26"/>
  <sheetViews>
    <sheetView workbookViewId="0">
      <selection activeCell="D24" sqref="D24:H24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19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32</v>
      </c>
      <c r="C16" s="11" t="s">
        <v>33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f t="shared" ref="I16:I26" si="0">SUM(D16:H16)/20*100</f>
        <v>0</v>
      </c>
    </row>
    <row r="17" spans="1:9" ht="17" x14ac:dyDescent="0.2">
      <c r="A17" s="3">
        <v>3</v>
      </c>
      <c r="B17" s="10" t="s">
        <v>34</v>
      </c>
      <c r="C17" s="11" t="s">
        <v>35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36</v>
      </c>
      <c r="C18" s="11" t="s">
        <v>37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3">
        <f t="shared" si="0"/>
        <v>0</v>
      </c>
    </row>
    <row r="19" spans="1:9" ht="17" x14ac:dyDescent="0.2">
      <c r="A19" s="3">
        <v>5</v>
      </c>
      <c r="B19" s="10" t="s">
        <v>38</v>
      </c>
      <c r="C19" s="11" t="s">
        <v>39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40</v>
      </c>
      <c r="C20" s="11" t="s">
        <v>41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42</v>
      </c>
      <c r="C21" s="11" t="s">
        <v>43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44</v>
      </c>
      <c r="C22" s="11" t="s">
        <v>45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46</v>
      </c>
      <c r="C23" s="11" t="s">
        <v>47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3">
        <f t="shared" si="0"/>
        <v>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f t="shared" si="0"/>
        <v>75</v>
      </c>
    </row>
    <row r="25" spans="1:9" ht="17" x14ac:dyDescent="0.2">
      <c r="A25" s="3">
        <v>11</v>
      </c>
      <c r="B25" s="10" t="s">
        <v>50</v>
      </c>
      <c r="C25" s="11" t="s">
        <v>51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52</v>
      </c>
      <c r="C26" s="13" t="s">
        <v>53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A3AC6-2E57-A449-B159-3B5D762011D8}">
  <dimension ref="A1:I26"/>
  <sheetViews>
    <sheetView workbookViewId="0">
      <selection activeCell="D24" sqref="D24:H24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20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32</v>
      </c>
      <c r="C16" s="11" t="s">
        <v>33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f t="shared" ref="I16:I26" si="0">SUM(D16:H16)/20*100</f>
        <v>0</v>
      </c>
    </row>
    <row r="17" spans="1:9" ht="17" x14ac:dyDescent="0.2">
      <c r="A17" s="3">
        <v>3</v>
      </c>
      <c r="B17" s="10" t="s">
        <v>34</v>
      </c>
      <c r="C17" s="11" t="s">
        <v>35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36</v>
      </c>
      <c r="C18" s="11" t="s">
        <v>37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3">
        <f t="shared" si="0"/>
        <v>0</v>
      </c>
    </row>
    <row r="19" spans="1:9" ht="17" x14ac:dyDescent="0.2">
      <c r="A19" s="3">
        <v>5</v>
      </c>
      <c r="B19" s="10" t="s">
        <v>38</v>
      </c>
      <c r="C19" s="11" t="s">
        <v>39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40</v>
      </c>
      <c r="C20" s="11" t="s">
        <v>41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42</v>
      </c>
      <c r="C21" s="11" t="s">
        <v>43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10" t="s">
        <v>44</v>
      </c>
      <c r="C22" s="11" t="s">
        <v>45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46</v>
      </c>
      <c r="C23" s="11" t="s">
        <v>47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3">
        <f t="shared" si="0"/>
        <v>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f t="shared" si="0"/>
        <v>75</v>
      </c>
    </row>
    <row r="25" spans="1:9" ht="17" x14ac:dyDescent="0.2">
      <c r="A25" s="3">
        <v>11</v>
      </c>
      <c r="B25" s="10" t="s">
        <v>50</v>
      </c>
      <c r="C25" s="11" t="s">
        <v>51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52</v>
      </c>
      <c r="C26" s="13" t="s">
        <v>53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109B6-F21E-FA49-B1F8-975DA5669E06}">
  <dimension ref="A1:I26"/>
  <sheetViews>
    <sheetView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21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3">
        <f>SUM(D15:H15)/20*100</f>
        <v>0</v>
      </c>
    </row>
    <row r="16" spans="1:9" ht="17" x14ac:dyDescent="0.2">
      <c r="A16" s="3">
        <v>2</v>
      </c>
      <c r="B16" s="10" t="s">
        <v>32</v>
      </c>
      <c r="C16" s="11" t="s">
        <v>33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34</v>
      </c>
      <c r="C17" s="11" t="s">
        <v>35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36</v>
      </c>
      <c r="C18" s="11" t="s">
        <v>37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38</v>
      </c>
      <c r="C19" s="11" t="s">
        <v>39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40</v>
      </c>
      <c r="C20" s="11" t="s">
        <v>41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f t="shared" si="0"/>
        <v>0</v>
      </c>
    </row>
    <row r="21" spans="1:9" ht="17" x14ac:dyDescent="0.2">
      <c r="A21" s="3">
        <v>7</v>
      </c>
      <c r="B21" s="10" t="s">
        <v>42</v>
      </c>
      <c r="C21" s="11" t="s">
        <v>43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3">
        <f t="shared" si="0"/>
        <v>0</v>
      </c>
    </row>
    <row r="22" spans="1:9" ht="17" x14ac:dyDescent="0.2">
      <c r="A22" s="3">
        <v>8</v>
      </c>
      <c r="B22" s="10" t="s">
        <v>44</v>
      </c>
      <c r="C22" s="11" t="s">
        <v>45</v>
      </c>
      <c r="D22" s="5">
        <v>1</v>
      </c>
      <c r="E22" s="6">
        <v>1</v>
      </c>
      <c r="F22" s="6">
        <v>1</v>
      </c>
      <c r="G22" s="6">
        <v>1</v>
      </c>
      <c r="H22" s="6">
        <v>1</v>
      </c>
      <c r="I22" s="3">
        <f t="shared" si="0"/>
        <v>25</v>
      </c>
    </row>
    <row r="23" spans="1:9" ht="17" x14ac:dyDescent="0.2">
      <c r="A23" s="3">
        <v>9</v>
      </c>
      <c r="B23" s="10" t="s">
        <v>46</v>
      </c>
      <c r="C23" s="11" t="s">
        <v>47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3">
        <f t="shared" si="0"/>
        <v>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f t="shared" si="0"/>
        <v>75</v>
      </c>
    </row>
    <row r="25" spans="1:9" ht="17" x14ac:dyDescent="0.2">
      <c r="A25" s="3">
        <v>11</v>
      </c>
      <c r="B25" s="10" t="s">
        <v>50</v>
      </c>
      <c r="C25" s="11" t="s">
        <v>51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52</v>
      </c>
      <c r="C26" s="13" t="s">
        <v>53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8C6BE-BB48-6147-983D-42025D4F243E}">
  <dimension ref="A1:I26"/>
  <sheetViews>
    <sheetView workbookViewId="0">
      <selection activeCell="D24" sqref="D24:H24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22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10" t="s">
        <v>32</v>
      </c>
      <c r="C16" s="11" t="s">
        <v>33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34</v>
      </c>
      <c r="C17" s="11" t="s">
        <v>35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f t="shared" si="0"/>
        <v>0</v>
      </c>
    </row>
    <row r="18" spans="1:9" ht="17" x14ac:dyDescent="0.2">
      <c r="A18" s="3">
        <v>4</v>
      </c>
      <c r="B18" s="10" t="s">
        <v>36</v>
      </c>
      <c r="C18" s="11" t="s">
        <v>37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38</v>
      </c>
      <c r="C19" s="11" t="s">
        <v>39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f t="shared" si="0"/>
        <v>0</v>
      </c>
    </row>
    <row r="20" spans="1:9" ht="17" x14ac:dyDescent="0.2">
      <c r="A20" s="3">
        <v>6</v>
      </c>
      <c r="B20" s="10" t="s">
        <v>40</v>
      </c>
      <c r="C20" s="11" t="s">
        <v>41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f t="shared" si="0"/>
        <v>0</v>
      </c>
    </row>
    <row r="21" spans="1:9" ht="17" x14ac:dyDescent="0.2">
      <c r="A21" s="3">
        <v>7</v>
      </c>
      <c r="B21" s="10" t="s">
        <v>42</v>
      </c>
      <c r="C21" s="11" t="s">
        <v>43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10" t="s">
        <v>44</v>
      </c>
      <c r="C22" s="11" t="s">
        <v>45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46</v>
      </c>
      <c r="C23" s="11" t="s">
        <v>47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f t="shared" si="0"/>
        <v>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f t="shared" si="0"/>
        <v>75</v>
      </c>
    </row>
    <row r="25" spans="1:9" ht="17" x14ac:dyDescent="0.2">
      <c r="A25" s="3">
        <v>11</v>
      </c>
      <c r="B25" s="10" t="s">
        <v>50</v>
      </c>
      <c r="C25" s="11" t="s">
        <v>51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f t="shared" si="0"/>
        <v>0</v>
      </c>
    </row>
    <row r="26" spans="1:9" ht="17" x14ac:dyDescent="0.2">
      <c r="A26" s="3">
        <v>12</v>
      </c>
      <c r="B26" s="12" t="s">
        <v>52</v>
      </c>
      <c r="C26" s="13" t="s">
        <v>53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A2E36-7B16-4241-B196-86CEA753A928}">
  <dimension ref="A1:I26"/>
  <sheetViews>
    <sheetView workbookViewId="0">
      <selection activeCell="D24" sqref="D24:H24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23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3">
        <f>SUM(D15:H15)/20*100</f>
        <v>0</v>
      </c>
    </row>
    <row r="16" spans="1:9" ht="17" x14ac:dyDescent="0.2">
      <c r="A16" s="3">
        <v>2</v>
      </c>
      <c r="B16" s="10" t="s">
        <v>32</v>
      </c>
      <c r="C16" s="11" t="s">
        <v>33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34</v>
      </c>
      <c r="C17" s="11" t="s">
        <v>35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f t="shared" si="0"/>
        <v>0</v>
      </c>
    </row>
    <row r="18" spans="1:9" ht="17" x14ac:dyDescent="0.2">
      <c r="A18" s="3">
        <v>4</v>
      </c>
      <c r="B18" s="10" t="s">
        <v>36</v>
      </c>
      <c r="C18" s="11" t="s">
        <v>37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38</v>
      </c>
      <c r="C19" s="11" t="s">
        <v>39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3">
        <f t="shared" si="0"/>
        <v>0</v>
      </c>
    </row>
    <row r="20" spans="1:9" ht="17" x14ac:dyDescent="0.2">
      <c r="A20" s="3">
        <v>6</v>
      </c>
      <c r="B20" s="10" t="s">
        <v>40</v>
      </c>
      <c r="C20" s="11" t="s">
        <v>41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42</v>
      </c>
      <c r="C21" s="11" t="s">
        <v>43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10" t="s">
        <v>44</v>
      </c>
      <c r="C22" s="11" t="s">
        <v>45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46</v>
      </c>
      <c r="C23" s="11" t="s">
        <v>47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f t="shared" si="0"/>
        <v>75</v>
      </c>
    </row>
    <row r="25" spans="1:9" ht="17" x14ac:dyDescent="0.2">
      <c r="A25" s="3">
        <v>11</v>
      </c>
      <c r="B25" s="10" t="s">
        <v>50</v>
      </c>
      <c r="C25" s="11" t="s">
        <v>51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52</v>
      </c>
      <c r="C26" s="13" t="s">
        <v>53</v>
      </c>
      <c r="D26" s="4">
        <v>1</v>
      </c>
      <c r="E26" s="4">
        <v>1</v>
      </c>
      <c r="F26" s="4">
        <v>1</v>
      </c>
      <c r="G26" s="4">
        <v>1</v>
      </c>
      <c r="H26" s="4">
        <v>1</v>
      </c>
      <c r="I26" s="4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1D41-CC0E-0A4E-9AFA-E5FDB152A47E}">
  <dimension ref="A1:I26"/>
  <sheetViews>
    <sheetView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24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32</v>
      </c>
      <c r="C16" s="11" t="s">
        <v>33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f t="shared" ref="I16:I26" si="0">SUM(D16:H16)/20*100</f>
        <v>0</v>
      </c>
    </row>
    <row r="17" spans="1:9" ht="17" x14ac:dyDescent="0.2">
      <c r="A17" s="3">
        <v>3</v>
      </c>
      <c r="B17" s="10" t="s">
        <v>34</v>
      </c>
      <c r="C17" s="11" t="s">
        <v>35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f t="shared" si="0"/>
        <v>0</v>
      </c>
    </row>
    <row r="18" spans="1:9" ht="17" x14ac:dyDescent="0.2">
      <c r="A18" s="3">
        <v>4</v>
      </c>
      <c r="B18" s="10" t="s">
        <v>36</v>
      </c>
      <c r="C18" s="11" t="s">
        <v>37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38</v>
      </c>
      <c r="C19" s="11" t="s">
        <v>39</v>
      </c>
      <c r="D19" s="5">
        <v>1</v>
      </c>
      <c r="E19" s="6">
        <v>1</v>
      </c>
      <c r="F19" s="6">
        <v>1</v>
      </c>
      <c r="G19" s="6">
        <v>1</v>
      </c>
      <c r="H19" s="6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40</v>
      </c>
      <c r="C20" s="11" t="s">
        <v>41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3">
        <f t="shared" si="0"/>
        <v>0</v>
      </c>
    </row>
    <row r="21" spans="1:9" ht="17" x14ac:dyDescent="0.2">
      <c r="A21" s="3">
        <v>7</v>
      </c>
      <c r="B21" s="10" t="s">
        <v>42</v>
      </c>
      <c r="C21" s="11" t="s">
        <v>43</v>
      </c>
      <c r="D21" s="5">
        <v>2</v>
      </c>
      <c r="E21" s="6">
        <v>2</v>
      </c>
      <c r="F21" s="6">
        <v>2</v>
      </c>
      <c r="G21" s="6">
        <v>2</v>
      </c>
      <c r="H21" s="6">
        <v>2</v>
      </c>
      <c r="I21" s="3">
        <f t="shared" si="0"/>
        <v>50</v>
      </c>
    </row>
    <row r="22" spans="1:9" ht="17" x14ac:dyDescent="0.2">
      <c r="A22" s="3">
        <v>8</v>
      </c>
      <c r="B22" s="10" t="s">
        <v>44</v>
      </c>
      <c r="C22" s="11" t="s">
        <v>45</v>
      </c>
      <c r="D22" s="5">
        <v>1</v>
      </c>
      <c r="E22" s="6">
        <v>1</v>
      </c>
      <c r="F22" s="6">
        <v>1</v>
      </c>
      <c r="G22" s="6">
        <v>1</v>
      </c>
      <c r="H22" s="6">
        <v>1</v>
      </c>
      <c r="I22" s="3">
        <f t="shared" si="0"/>
        <v>25</v>
      </c>
    </row>
    <row r="23" spans="1:9" ht="17" x14ac:dyDescent="0.2">
      <c r="A23" s="3">
        <v>9</v>
      </c>
      <c r="B23" s="10" t="s">
        <v>46</v>
      </c>
      <c r="C23" s="11" t="s">
        <v>47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f t="shared" si="0"/>
        <v>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f t="shared" si="0"/>
        <v>75</v>
      </c>
    </row>
    <row r="25" spans="1:9" ht="17" x14ac:dyDescent="0.2">
      <c r="A25" s="3">
        <v>11</v>
      </c>
      <c r="B25" s="10" t="s">
        <v>50</v>
      </c>
      <c r="C25" s="11" t="s">
        <v>51</v>
      </c>
      <c r="D25" s="5">
        <v>1</v>
      </c>
      <c r="E25" s="6">
        <v>1</v>
      </c>
      <c r="F25" s="6">
        <v>1</v>
      </c>
      <c r="G25" s="6">
        <v>1</v>
      </c>
      <c r="H25" s="6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52</v>
      </c>
      <c r="C26" s="13" t="s">
        <v>53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EA8E-7919-084B-97A5-169086A874DF}">
  <dimension ref="A1:I26"/>
  <sheetViews>
    <sheetView topLeftCell="J1" zoomScaleNormal="100" workbookViewId="0">
      <selection activeCell="D24" sqref="D24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25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32</v>
      </c>
      <c r="C16" s="11" t="s">
        <v>33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f t="shared" ref="I16:I26" si="0">SUM(D16:H16)/20*100</f>
        <v>0</v>
      </c>
    </row>
    <row r="17" spans="1:9" ht="17" x14ac:dyDescent="0.2">
      <c r="A17" s="3">
        <v>3</v>
      </c>
      <c r="B17" s="10" t="s">
        <v>34</v>
      </c>
      <c r="C17" s="11" t="s">
        <v>35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f t="shared" si="0"/>
        <v>0</v>
      </c>
    </row>
    <row r="18" spans="1:9" ht="17" x14ac:dyDescent="0.2">
      <c r="A18" s="3">
        <v>4</v>
      </c>
      <c r="B18" s="10" t="s">
        <v>36</v>
      </c>
      <c r="C18" s="11" t="s">
        <v>37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38</v>
      </c>
      <c r="C19" s="11" t="s">
        <v>39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40</v>
      </c>
      <c r="C20" s="11" t="s">
        <v>41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f t="shared" si="0"/>
        <v>0</v>
      </c>
    </row>
    <row r="21" spans="1:9" ht="17" x14ac:dyDescent="0.2">
      <c r="A21" s="3">
        <v>7</v>
      </c>
      <c r="B21" s="10" t="s">
        <v>42</v>
      </c>
      <c r="C21" s="11" t="s">
        <v>43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44</v>
      </c>
      <c r="C22" s="11" t="s">
        <v>45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46</v>
      </c>
      <c r="C23" s="11" t="s">
        <v>47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f t="shared" si="0"/>
        <v>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10" t="s">
        <v>50</v>
      </c>
      <c r="C25" s="11" t="s">
        <v>51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f t="shared" si="0"/>
        <v>0</v>
      </c>
    </row>
    <row r="26" spans="1:9" ht="17" x14ac:dyDescent="0.2">
      <c r="A26" s="3">
        <v>12</v>
      </c>
      <c r="B26" s="12" t="s">
        <v>52</v>
      </c>
      <c r="C26" s="13" t="s">
        <v>53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B2431-F98C-9A4B-B148-FEC66E3943BF}">
  <dimension ref="A1:I26"/>
  <sheetViews>
    <sheetView zoomScaleNormal="100"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26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14">
        <v>3</v>
      </c>
      <c r="E15" s="14">
        <v>3</v>
      </c>
      <c r="F15" s="14">
        <v>3</v>
      </c>
      <c r="G15" s="14">
        <v>3</v>
      </c>
      <c r="H15" s="14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32</v>
      </c>
      <c r="C16" s="11" t="s">
        <v>33</v>
      </c>
      <c r="D16" s="14">
        <v>2</v>
      </c>
      <c r="E16" s="14">
        <v>2</v>
      </c>
      <c r="F16" s="14">
        <v>2</v>
      </c>
      <c r="G16" s="14">
        <v>2</v>
      </c>
      <c r="H16" s="14">
        <v>2</v>
      </c>
      <c r="I16" s="3">
        <f t="shared" ref="I16:I26" si="0">SUM(D16:H16)/20*100</f>
        <v>50</v>
      </c>
    </row>
    <row r="17" spans="1:9" ht="17" x14ac:dyDescent="0.2">
      <c r="A17" s="3">
        <v>3</v>
      </c>
      <c r="B17" s="10" t="s">
        <v>34</v>
      </c>
      <c r="C17" s="11" t="s">
        <v>35</v>
      </c>
      <c r="D17" s="14">
        <v>3</v>
      </c>
      <c r="E17" s="14">
        <v>3</v>
      </c>
      <c r="F17" s="14">
        <v>3</v>
      </c>
      <c r="G17" s="14">
        <v>3</v>
      </c>
      <c r="H17" s="14">
        <v>3</v>
      </c>
      <c r="I17" s="3">
        <f t="shared" si="0"/>
        <v>75</v>
      </c>
    </row>
    <row r="18" spans="1:9" ht="17" x14ac:dyDescent="0.2">
      <c r="A18" s="3">
        <v>4</v>
      </c>
      <c r="B18" s="10" t="s">
        <v>36</v>
      </c>
      <c r="C18" s="11" t="s">
        <v>37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38</v>
      </c>
      <c r="C19" s="11" t="s">
        <v>39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3">
        <f t="shared" si="0"/>
        <v>0</v>
      </c>
    </row>
    <row r="20" spans="1:9" ht="17" x14ac:dyDescent="0.2">
      <c r="A20" s="3">
        <v>6</v>
      </c>
      <c r="B20" s="10" t="s">
        <v>40</v>
      </c>
      <c r="C20" s="11" t="s">
        <v>41</v>
      </c>
      <c r="D20" s="14">
        <v>2</v>
      </c>
      <c r="E20" s="14">
        <v>2</v>
      </c>
      <c r="F20" s="14">
        <v>2</v>
      </c>
      <c r="G20" s="14">
        <v>2</v>
      </c>
      <c r="H20" s="14">
        <v>2</v>
      </c>
      <c r="I20" s="3">
        <f t="shared" si="0"/>
        <v>50</v>
      </c>
    </row>
    <row r="21" spans="1:9" ht="17" x14ac:dyDescent="0.2">
      <c r="A21" s="3">
        <v>7</v>
      </c>
      <c r="B21" s="10" t="s">
        <v>42</v>
      </c>
      <c r="C21" s="11" t="s">
        <v>43</v>
      </c>
      <c r="D21" s="14">
        <v>3</v>
      </c>
      <c r="E21" s="14">
        <v>3</v>
      </c>
      <c r="F21" s="14">
        <v>3</v>
      </c>
      <c r="G21" s="14">
        <v>3</v>
      </c>
      <c r="H21" s="14">
        <v>3</v>
      </c>
      <c r="I21" s="3">
        <f t="shared" si="0"/>
        <v>75</v>
      </c>
    </row>
    <row r="22" spans="1:9" ht="17" x14ac:dyDescent="0.2">
      <c r="A22" s="3">
        <v>8</v>
      </c>
      <c r="B22" s="10" t="s">
        <v>44</v>
      </c>
      <c r="C22" s="11" t="s">
        <v>45</v>
      </c>
      <c r="D22" s="14">
        <v>2</v>
      </c>
      <c r="E22" s="14">
        <v>2</v>
      </c>
      <c r="F22" s="14">
        <v>2</v>
      </c>
      <c r="G22" s="14">
        <v>2</v>
      </c>
      <c r="H22" s="14">
        <v>2</v>
      </c>
      <c r="I22" s="3">
        <f t="shared" si="0"/>
        <v>50</v>
      </c>
    </row>
    <row r="23" spans="1:9" ht="17" x14ac:dyDescent="0.2">
      <c r="A23" s="3">
        <v>9</v>
      </c>
      <c r="B23" s="10" t="s">
        <v>46</v>
      </c>
      <c r="C23" s="11" t="s">
        <v>47</v>
      </c>
      <c r="D23" s="14">
        <v>2</v>
      </c>
      <c r="E23" s="14">
        <v>2</v>
      </c>
      <c r="F23" s="14">
        <v>2</v>
      </c>
      <c r="G23" s="14">
        <v>2</v>
      </c>
      <c r="H23" s="14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48</v>
      </c>
      <c r="C24" s="11" t="s">
        <v>49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3">
        <f t="shared" si="0"/>
        <v>0</v>
      </c>
    </row>
    <row r="25" spans="1:9" ht="17" x14ac:dyDescent="0.2">
      <c r="A25" s="3">
        <v>11</v>
      </c>
      <c r="B25" s="10" t="s">
        <v>50</v>
      </c>
      <c r="C25" s="11" t="s">
        <v>51</v>
      </c>
      <c r="D25" s="14">
        <v>2</v>
      </c>
      <c r="E25" s="14">
        <v>2</v>
      </c>
      <c r="F25" s="14">
        <v>2</v>
      </c>
      <c r="G25" s="14">
        <v>2</v>
      </c>
      <c r="H25" s="14">
        <v>2</v>
      </c>
      <c r="I25" s="3">
        <f t="shared" si="0"/>
        <v>50</v>
      </c>
    </row>
    <row r="26" spans="1:9" ht="17" x14ac:dyDescent="0.2">
      <c r="A26" s="3">
        <v>12</v>
      </c>
      <c r="B26" s="12" t="s">
        <v>52</v>
      </c>
      <c r="C26" s="13" t="s">
        <v>53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4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A2960-EB4C-0D4B-AE73-A584AAB428DD}">
  <dimension ref="A1:Q42"/>
  <sheetViews>
    <sheetView tabSelected="1" topLeftCell="A6" zoomScale="125" zoomScaleNormal="100" workbookViewId="0">
      <selection activeCell="C28" sqref="C2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28</v>
      </c>
    </row>
    <row r="5" spans="1:9" x14ac:dyDescent="0.2">
      <c r="A5" s="1" t="s">
        <v>2</v>
      </c>
      <c r="C5" t="s">
        <v>29</v>
      </c>
    </row>
    <row r="6" spans="1:9" x14ac:dyDescent="0.2">
      <c r="A6" s="1" t="s">
        <v>3</v>
      </c>
      <c r="C6" s="2" t="s">
        <v>27</v>
      </c>
    </row>
    <row r="7" spans="1:9" x14ac:dyDescent="0.2">
      <c r="A7" s="1" t="s">
        <v>4</v>
      </c>
      <c r="C7" s="2" t="s">
        <v>54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14</v>
      </c>
    </row>
    <row r="13" spans="1:9" ht="16" customHeight="1" x14ac:dyDescent="0.2">
      <c r="A13" s="21" t="s">
        <v>6</v>
      </c>
      <c r="B13" s="21" t="s">
        <v>7</v>
      </c>
      <c r="C13" s="21" t="s">
        <v>8</v>
      </c>
      <c r="D13" s="20" t="s">
        <v>56</v>
      </c>
      <c r="E13" s="20"/>
      <c r="F13" s="20"/>
      <c r="G13" s="20"/>
      <c r="H13" s="20"/>
      <c r="I13" s="23" t="s">
        <v>9</v>
      </c>
    </row>
    <row r="14" spans="1:9" ht="34" x14ac:dyDescent="0.2">
      <c r="A14" s="21"/>
      <c r="B14" s="21"/>
      <c r="C14" s="21"/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24"/>
    </row>
    <row r="15" spans="1:9" ht="17" x14ac:dyDescent="0.2">
      <c r="A15" s="3">
        <v>1</v>
      </c>
      <c r="B15" s="8" t="s">
        <v>30</v>
      </c>
      <c r="C15" s="9" t="s">
        <v>31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32</v>
      </c>
      <c r="C16" s="11" t="s">
        <v>33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f t="shared" ref="I16:I26" si="0">SUM(D16:H16)/20*100</f>
        <v>50</v>
      </c>
    </row>
    <row r="17" spans="1:17" ht="17" x14ac:dyDescent="0.2">
      <c r="A17" s="3">
        <v>3</v>
      </c>
      <c r="B17" s="10" t="s">
        <v>34</v>
      </c>
      <c r="C17" s="11" t="s">
        <v>35</v>
      </c>
      <c r="D17" s="18">
        <v>4</v>
      </c>
      <c r="E17" s="18">
        <v>4</v>
      </c>
      <c r="F17" s="18">
        <v>4</v>
      </c>
      <c r="G17" s="18">
        <v>4</v>
      </c>
      <c r="H17" s="18">
        <v>4</v>
      </c>
      <c r="I17" s="18">
        <f t="shared" si="0"/>
        <v>100</v>
      </c>
    </row>
    <row r="18" spans="1:17" ht="17" x14ac:dyDescent="0.2">
      <c r="A18" s="3">
        <v>4</v>
      </c>
      <c r="B18" s="10" t="s">
        <v>36</v>
      </c>
      <c r="C18" s="11" t="s">
        <v>37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17" ht="17" x14ac:dyDescent="0.2">
      <c r="A19" s="3">
        <v>5</v>
      </c>
      <c r="B19" s="10" t="s">
        <v>38</v>
      </c>
      <c r="C19" s="11" t="s">
        <v>39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f t="shared" si="0"/>
        <v>0</v>
      </c>
    </row>
    <row r="20" spans="1:17" ht="17" x14ac:dyDescent="0.2">
      <c r="A20" s="3">
        <v>6</v>
      </c>
      <c r="B20" s="10" t="s">
        <v>40</v>
      </c>
      <c r="C20" s="11" t="s">
        <v>41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17" ht="17" x14ac:dyDescent="0.2">
      <c r="A21" s="3">
        <v>7</v>
      </c>
      <c r="B21" s="10" t="s">
        <v>42</v>
      </c>
      <c r="C21" s="11" t="s">
        <v>43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17" ht="17" x14ac:dyDescent="0.2">
      <c r="A22" s="3">
        <v>8</v>
      </c>
      <c r="B22" s="10" t="s">
        <v>44</v>
      </c>
      <c r="C22" s="11" t="s">
        <v>45</v>
      </c>
      <c r="D22" s="3">
        <v>2</v>
      </c>
      <c r="E22" s="3">
        <v>2</v>
      </c>
      <c r="F22" s="3">
        <v>2</v>
      </c>
      <c r="G22" s="3">
        <v>2</v>
      </c>
      <c r="H22" s="3">
        <v>2</v>
      </c>
      <c r="I22" s="3">
        <f t="shared" si="0"/>
        <v>50</v>
      </c>
    </row>
    <row r="23" spans="1:17" ht="17" x14ac:dyDescent="0.2">
      <c r="A23" s="3">
        <v>9</v>
      </c>
      <c r="B23" s="10" t="s">
        <v>46</v>
      </c>
      <c r="C23" s="11" t="s">
        <v>47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17" ht="17" x14ac:dyDescent="0.2">
      <c r="A24" s="3">
        <v>10</v>
      </c>
      <c r="B24" s="10" t="s">
        <v>48</v>
      </c>
      <c r="C24" s="11" t="s">
        <v>49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17" ht="17" x14ac:dyDescent="0.2">
      <c r="A25" s="3">
        <v>11</v>
      </c>
      <c r="B25" s="10" t="s">
        <v>50</v>
      </c>
      <c r="C25" s="11" t="s">
        <v>51</v>
      </c>
      <c r="D25" s="3">
        <v>2</v>
      </c>
      <c r="E25" s="3">
        <v>2</v>
      </c>
      <c r="F25" s="3">
        <v>2</v>
      </c>
      <c r="G25" s="3">
        <v>2</v>
      </c>
      <c r="H25" s="3">
        <v>2</v>
      </c>
      <c r="I25" s="3">
        <f t="shared" si="0"/>
        <v>50</v>
      </c>
    </row>
    <row r="26" spans="1:17" ht="17" x14ac:dyDescent="0.2">
      <c r="A26" s="3">
        <v>12</v>
      </c>
      <c r="B26" s="12" t="s">
        <v>52</v>
      </c>
      <c r="C26" s="13" t="s">
        <v>53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0"/>
        <v>0</v>
      </c>
    </row>
    <row r="28" spans="1:17" x14ac:dyDescent="0.2"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7" x14ac:dyDescent="0.2"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7" x14ac:dyDescent="0.2"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7" x14ac:dyDescent="0.2"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7" x14ac:dyDescent="0.2"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6:17" x14ac:dyDescent="0.2"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6:17" x14ac:dyDescent="0.2"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6:17" x14ac:dyDescent="0.2"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6:17" x14ac:dyDescent="0.2"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6:17" x14ac:dyDescent="0.2"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6:17" x14ac:dyDescent="0.2"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6:17" x14ac:dyDescent="0.2"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</row>
    <row r="40" spans="6:17" x14ac:dyDescent="0.2"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6:17" x14ac:dyDescent="0.2"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6:17" x14ac:dyDescent="0.2"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2023-07-16T17:37:42Z</dcterms:created>
  <dcterms:modified xsi:type="dcterms:W3CDTF">2023-07-28T13:43:51Z</dcterms:modified>
</cp:coreProperties>
</file>